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425 Поиск генератор\"/>
    </mc:Choice>
  </mc:AlternateContent>
  <xr:revisionPtr revIDLastSave="0" documentId="13_ncr:1_{AD48D2D5-8ABA-4E1A-9CF1-38DED9F637A1}"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C33" i="15"/>
  <c r="D33" i="15" s="1"/>
  <c r="C64" i="15"/>
  <c r="D64" i="15" s="1"/>
  <c r="C57" i="15"/>
  <c r="D57" i="15" s="1"/>
  <c r="C50" i="15"/>
  <c r="D50" i="15" s="1"/>
  <c r="B64" i="15"/>
  <c r="B57" i="15"/>
  <c r="B50" i="15"/>
  <c r="D42" i="15"/>
  <c r="R26" i="5"/>
  <c r="T26" i="5" s="1"/>
  <c r="N26" i="5"/>
  <c r="D25" i="13"/>
  <c r="A9" i="22"/>
  <c r="A9" i="5"/>
  <c r="A8" i="15"/>
  <c r="A9" i="16"/>
  <c r="A9" i="19"/>
  <c r="A9" i="10"/>
  <c r="A9" i="6"/>
  <c r="A10" i="13"/>
  <c r="A14" i="24"/>
  <c r="A11" i="24"/>
  <c r="A8" i="24"/>
  <c r="A4" i="24"/>
  <c r="S3" i="24"/>
  <c r="S26" i="5" l="1"/>
  <c r="K25" i="13"/>
  <c r="G25" i="13"/>
  <c r="E25" i="13"/>
  <c r="H25" i="13"/>
  <c r="F25" i="13" l="1"/>
  <c r="B27" i="22"/>
  <c r="C30" i="15"/>
  <c r="C27" i="15" s="1"/>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<sst xmlns="http://schemas.openxmlformats.org/spreadsheetml/2006/main" count="1170" uniqueCount="589">
  <si>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</si>
  <si>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</si>
  <si>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</si>
  <si>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</si>
  <si>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</si>
  <si>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</si>
  <si>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</si>
  <si>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</si>
  <si>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</si>
  <si>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</si>
  <si>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</si>
  <si>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</si>
  <si>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</si>
  <si>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</si>
  <si>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</si>
  <si>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</si>
  <si>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</si>
  <si>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</si>
  <si>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</si>
  <si>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</si>
  <si>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</si>
  <si>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</si>
  <si>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</si>
  <si>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</si>
  <si>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</si>
  <si>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</si>
  <si>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</si>
  <si>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</si>
  <si>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</si>
  <si>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</si>
  <si>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</si>
  <si>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</si>
  <si>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</si>
  <si>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</si>
  <si>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</si>
  <si>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</si>
  <si>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</si>
  <si>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</si>
  <si>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</si>
  <si>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</si>
  <si>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</si>
  <si>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</si>
  <si>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</si>
  <si>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</si>
  <si>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</si>
  <si>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</si>
  <si>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</si>
  <si>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</si>
  <si>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</si>
  <si>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</si>
  <si>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</si>
  <si>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</si>
  <si>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</si>
  <si>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</si>
  <si>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</si>
  <si>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</si>
  <si>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</si>
  <si>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</si>
  <si>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</si>
  <si>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</si>
  <si>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</si>
  <si>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</si>
  <si>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</si>
  <si>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</si>
  <si>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</si>
  <si>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</si>
  <si>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</si>
  <si>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</si>
  <si>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</si>
  <si>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</si>
  <si>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</si>
  <si>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</si>
  <si>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</si>
  <si>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</si>
  <si>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</si>
  <si>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</si>
  <si>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</si>
  <si>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</si>
  <si>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</si>
  <si>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</si>
  <si>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</si>
  <si>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</si>
  <si>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</si>
  <si>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</si>
  <si>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</si>
  <si>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</si>
  <si>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</si>
  <si>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</si>
  <si>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</si>
  <si>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</si>
  <si>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</si>
  <si>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</si>
  <si>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</si>
  <si>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</si>
  <si>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</si>
  <si>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</si>
  <si>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</si>
  <si>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</si>
  <si>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</si>
  <si>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</si>
  <si>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</si>
  <si>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</si>
  <si>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</si>
  <si>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</si>
  <si>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</si>
  <si>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</si>
  <si>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</si>
  <si>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</si>
  <si>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</si>
  <si>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</si>
  <si>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</si>
  <si>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</si>
  <si>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</si>
  <si>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</si>
  <si>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</si>
  <si>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</si>
  <si>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</si>
  <si>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</si>
  <si>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</si>
  <si>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</si>
  <si>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</si>
  <si>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</si>
  <si>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</si>
  <si>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</si>
  <si>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</si>
  <si>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</si>
  <si>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</si>
  <si>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</si>
  <si>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</si>
  <si>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</si>
  <si>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</si>
  <si>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</si>
  <si>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</si>
  <si>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</si>
  <si>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</si>
  <si>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</si>
  <si>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</si>
  <si>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</si>
  <si>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</si>
  <si>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</si>
  <si>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</si>
  <si>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</si>
  <si>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</si>
  <si>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</si>
  <si>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</si>
  <si>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</si>
  <si>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</si>
  <si>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</si>
  <si>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</si>
  <si>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</si>
  <si>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</si>
  <si>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</si>
  <si>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</si>
  <si>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</si>
  <si>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</si>
  <si>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</si>
  <si>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</si>
  <si>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</si>
  <si>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</si>
  <si>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</si>
  <si>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</si>
  <si>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</si>
  <si>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</si>
  <si>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</si>
  <si>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</si>
  <si>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</si>
  <si>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</si>
  <si>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</si>
  <si>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</si>
  <si>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</si>
  <si>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</si>
  <si>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</si>
  <si>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</si>
  <si>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</si>
  <si>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</si>
  <si>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</si>
  <si>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</si>
  <si>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</si>
  <si>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</si>
  <si>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</si>
  <si>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</si>
  <si>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</si>
  <si>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</si>
  <si>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</si>
  <si>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</si>
  <si>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</si>
  <si>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</si>
  <si>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</si>
  <si>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</si>
  <si>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</si>
  <si>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</si>
  <si>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</si>
  <si>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</si>
  <si>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</si>
  <si>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</si>
  <si>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</si>
  <si>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</si>
  <si>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</si>
  <si>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</si>
  <si>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</si>
  <si>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</si>
  <si>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</si>
  <si>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</si>
  <si>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</si>
  <si>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</si>
  <si>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</si>
  <si>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</si>
  <si>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</si>
  <si>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</si>
  <si>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</si>
  <si>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</si>
  <si>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</si>
  <si>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</si>
  <si>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</si>
  <si>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</si>
  <si>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</si>
  <si>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</si>
  <si>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</si>
  <si>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</si>
  <si>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</si>
  <si>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</si>
  <si>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</si>
  <si>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</si>
  <si>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</si>
  <si>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</si>
  <si>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</si>
  <si>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</si>
  <si>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</si>
  <si>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</si>
  <si>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</si>
  <si>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</si>
  <si>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</si>
  <si>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</si>
  <si>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</si>
  <si>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</si>
  <si>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</si>
  <si>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</si>
  <si>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</si>
  <si>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</si>
  <si>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</si>
  <si>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</si>
  <si>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</si>
  <si>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</si>
  <si>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</si>
  <si>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</si>
  <si>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</si>
  <si>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</si>
  <si>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</si>
  <si>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</si>
  <si>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</si>
  <si>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</si>
  <si>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</si>
  <si>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</si>
  <si>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</si>
  <si>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</si>
  <si>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</si>
  <si>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</si>
  <si>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</si>
  <si>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</si>
  <si>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</si>
  <si>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</si>
  <si>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</si>
  <si>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</si>
  <si>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</si>
  <si>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</si>
  <si>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</si>
  <si>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</si>
  <si>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</si>
  <si>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</si>
  <si>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</si>
  <si>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</si>
  <si>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</si>
  <si>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</si>
  <si>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</si>
  <si>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</si>
  <si>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</si>
  <si>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</si>
  <si>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</si>
  <si>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</si>
  <si>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</si>
  <si>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</si>
  <si>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</si>
  <si>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</si>
  <si>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</si>
  <si>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</si>
  <si>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</si>
  <si>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</si>
  <si>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</si>
  <si>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</si>
  <si>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</si>
  <si>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</si>
  <si>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</si>
  <si>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</si>
  <si>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</si>
  <si>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</si>
  <si>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</si>
  <si>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</si>
  <si>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</si>
  <si>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</si>
  <si>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</si>
  <si>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</si>
  <si>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</si>
  <si>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</si>
  <si>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</si>
  <si>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</si>
  <si>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</si>
  <si>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</si>
  <si>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</si>
  <si>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</si>
  <si>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</si>
  <si>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</si>
  <si>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</si>
  <si>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</si>
  <si>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</si>
  <si>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</si>
  <si>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</si>
  <si>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</si>
  <si>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</si>
  <si>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</si>
  <si>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</si>
  <si>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</si>
  <si>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</si>
  <si>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</si>
  <si>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</si>
  <si>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</si>
  <si>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</si>
  <si>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</si>
  <si>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</si>
  <si>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</si>
  <si>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</si>
  <si>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</si>
  <si>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</si>
  <si>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</si>
  <si>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</si>
  <si>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</si>
  <si>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</si>
  <si>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</si>
  <si>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</si>
  <si>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</si>
  <si>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</si>
  <si>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</si>
  <si>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</si>
  <si>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</si>
  <si>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</si>
  <si>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</si>
  <si>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</si>
  <si>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</si>
  <si>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</si>
  <si>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</si>
  <si>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</si>
  <si>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</si>
  <si>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</si>
  <si>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</si>
  <si>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</si>
  <si>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</si>
  <si>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</si>
  <si>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</si>
  <si>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</si>
  <si>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</si>
  <si>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</si>
  <si>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</si>
  <si>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</si>
  <si>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</si>
  <si>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</si>
  <si>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</si>
  <si>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</si>
  <si>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</si>
  <si>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</si>
  <si>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</si>
  <si>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</si>
  <si>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</si>
  <si>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</si>
  <si>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</si>
  <si>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</si>
  <si>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</si>
  <si>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</si>
  <si>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</si>
  <si>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</si>
  <si>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</si>
  <si>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</si>
  <si>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</si>
  <si>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</si>
  <si>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</si>
  <si>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</si>
  <si>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</si>
  <si>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</si>
  <si>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</si>
  <si>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</si>
  <si>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</si>
  <si>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</si>
  <si>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</si>
  <si>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</si>
  <si>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</si>
  <si>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</si>
  <si>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</si>
  <si>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</si>
  <si>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</si>
  <si>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</si>
  <si>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</si>
  <si>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</si>
  <si>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</si>
  <si>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</si>
  <si>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</si>
  <si>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</si>
  <si>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</si>
  <si>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</si>
  <si>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</si>
  <si>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</si>
  <si>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</si>
  <si>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</si>
  <si>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</si>
  <si>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</si>
  <si>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</si>
  <si>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</si>
  <si>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</si>
  <si>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</si>
  <si>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</si>
  <si>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</si>
  <si>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</si>
  <si>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</si>
  <si>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</si>
  <si>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</si>
  <si>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</si>
  <si>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</si>
  <si>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</si>
  <si>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</si>
  <si>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</si>
  <si>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</si>
  <si>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</si>
  <si>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</si>
  <si>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</si>
  <si>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</si>
  <si>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</si>
  <si>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</si>
  <si>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</si>
  <si>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</si>
  <si>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</si>
  <si>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</si>
  <si>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</si>
  <si>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</si>
  <si>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</si>
  <si>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</si>
  <si>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</si>
  <si>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</si>
  <si>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</si>
  <si>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</si>
  <si>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</si>
  <si>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</si>
  <si>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</si>
  <si>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</si>
  <si>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</si>
  <si>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</si>
  <si>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</si>
  <si>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</si>
  <si>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</si>
  <si>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</si>
  <si>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</si>
  <si>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</si>
  <si>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</si>
  <si>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</si>
  <si>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</si>
  <si>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</si>
  <si>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</si>
  <si>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</si>
  <si>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</si>
  <si>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</si>
  <si>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</si>
  <si>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</si>
  <si>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</si>
  <si>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</si>
  <si>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</si>
  <si>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</si>
  <si>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</si>
  <si>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</si>
  <si>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</si>
  <si>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</si>
  <si>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</si>
  <si>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</si>
  <si>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</si>
  <si>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</si>
  <si>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</si>
  <si>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</si>
  <si>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</si>
  <si>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</si>
  <si>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</si>
  <si>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</si>
  <si>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</si>
  <si>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</si>
  <si>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</si>
  <si>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</si>
  <si>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</si>
  <si>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</si>
  <si>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</si>
  <si>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</si>
  <si>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</si>
  <si>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</si>
  <si>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</si>
  <si>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</si>
  <si>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</si>
  <si>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</si>
  <si>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</si>
  <si>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</si>
  <si>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</si>
  <si>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</si>
  <si>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</si>
  <si>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</si>
  <si>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</si>
  <si>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</si>
  <si>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</si>
  <si>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</si>
  <si>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</si>
  <si>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</si>
  <si>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</si>
  <si>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</si>
  <si>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</si>
  <si>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</si>
  <si>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</si>
  <si>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</si>
  <si>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</si>
  <si>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</si>
  <si>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</si>
  <si>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</si>
  <si>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</si>
  <si>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</si>
  <si>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</si>
  <si>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</si>
  <si>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</si>
  <si>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</si>
  <si>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</si>
  <si>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</si>
  <si>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</si>
  <si>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</si>
  <si>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</si>
  <si>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</si>
  <si>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</si>
  <si>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</si>
  <si>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</si>
  <si>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</si>
  <si>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</si>
  <si>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</si>
  <si>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</si>
  <si>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</si>
  <si>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</si>
  <si>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</si>
  <si>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</si>
  <si>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</si>
  <si>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</si>
  <si>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</si>
  <si>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</si>
  <si>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</si>
  <si>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</si>
  <si>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</si>
  <si>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</si>
  <si>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</si>
  <si>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</si>
  <si>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</si>
  <si>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</si>
  <si>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</si>
  <si>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</si>
  <si>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</si>
  <si>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</si>
  <si>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</si>
  <si>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</si>
  <si>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</si>
  <si>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</si>
  <si>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</si>
  <si>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</si>
  <si>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</si>
  <si>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</si>
  <si>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</si>
  <si>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</si>
  <si>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</si>
  <si>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</si>
  <si>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</si>
  <si>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</si>
  <si>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</si>
  <si>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</si>
  <si>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</si>
  <si>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ТО службы механизации</t>
  </si>
  <si>
    <t>покупка</t>
  </si>
  <si>
    <t>Поисковый генератор  1шт</t>
  </si>
  <si>
    <t>Прибор</t>
  </si>
  <si>
    <t>прибор</t>
  </si>
  <si>
    <t>Приобретение</t>
  </si>
  <si>
    <t>1 этап: 2024г. - Организация конкурсных процедур
2 этап: 2024 г. - Заключение Договора с победителем 
4 этап: 2024г. - Покупка
5 этап: 2024г. -Оформление
6 этап: 2024г. - Ввод в эксплуатацию.</t>
  </si>
  <si>
    <t>планирование</t>
  </si>
  <si>
    <t>2024 год</t>
  </si>
  <si>
    <t>2024</t>
  </si>
  <si>
    <t>L_20240425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</si>
</sst>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wrapText="1"/>
    </xf>
    <xf numFmtId="2" fontId="37" fillId="25" borderId="1" xfId="49" applyNumberFormat="1" applyFont="1" applyFill="1" applyBorder="1" applyAlignment="1">
      <alignment horizontal="center" vertical="center"/>
    </xf>
    <xf numFmtId="0" fontId="40" fillId="0" borderId="44" xfId="2" applyFont="1" applyFill="1" applyBorder="1" applyAlignment="1">
      <alignment horizont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C23" sqref="C23"/>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4" t="s">
        <v>566</v>
      </c>
      <c r="B5" s="274"/>
      <c r="C5" s="274"/>
      <c r="D5" s="159"/>
      <c r="E5" s="159"/>
      <c r="F5" s="159"/>
      <c r="G5" s="159"/>
      <c r="H5" s="159"/>
      <c r="I5" s="159"/>
      <c r="J5" s="159"/>
    </row>
    <row r="6" spans="1:22" s="10" customFormat="1" ht="18.75" x14ac:dyDescent="0.3">
      <c r="A6" s="190"/>
      <c r="C6" s="173"/>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79" t="s">
        <v>575</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588</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79" t="s">
        <v>580</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553</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550</v>
      </c>
      <c r="C23" s="36" t="str">
        <f>$A$15</f>
        <v>Поисковый генератор  1шт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571</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572</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554</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564</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567</v>
      </c>
      <c r="C45" s="263">
        <v>0.7</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568</v>
      </c>
      <c r="C46" s="263">
        <v>0</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552</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L_20240425</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8"/>
      <c r="U13" s="8"/>
      <c r="V13" s="8"/>
      <c r="W13" s="8"/>
      <c r="X13" s="8"/>
      <c r="Y13" s="8"/>
      <c r="Z13" s="8"/>
      <c r="AA13" s="8"/>
      <c r="AB13" s="8"/>
    </row>
    <row r="14" spans="1:28" s="2" customFormat="1" ht="15.75" x14ac:dyDescent="0.2">
      <c r="A14" s="279" t="str">
        <f>'1. паспорт местоположение'!$A$15</f>
        <v>Поисковый генератор  1шт</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3"/>
      <c r="U18" s="3"/>
      <c r="V18" s="3"/>
      <c r="W18" s="3"/>
      <c r="X18" s="3"/>
      <c r="Y18" s="3"/>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3"/>
      <c r="U19" s="3"/>
      <c r="V19" s="3"/>
      <c r="W19" s="3"/>
      <c r="X19" s="3"/>
      <c r="Y19" s="3"/>
    </row>
    <row r="20" spans="1:28" s="2" customFormat="1" ht="180.75" customHeight="1" x14ac:dyDescent="0.2">
      <c r="A20" s="281"/>
      <c r="B20" s="281"/>
      <c r="C20" s="283"/>
      <c r="D20" s="281"/>
      <c r="E20" s="281"/>
      <c r="F20" s="281"/>
      <c r="G20" s="281"/>
      <c r="H20" s="281"/>
      <c r="I20" s="281"/>
      <c r="J20" s="281"/>
      <c r="K20" s="281"/>
      <c r="L20" s="281"/>
      <c r="M20" s="281"/>
      <c r="N20" s="281"/>
      <c r="O20" s="281"/>
      <c r="P20" s="281"/>
      <c r="Q20" s="41" t="s">
        <v>392</v>
      </c>
      <c r="R20" s="42" t="s">
        <v>393</v>
      </c>
      <c r="S20" s="284"/>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2"/>
      <c r="U6" s="152"/>
      <c r="V6" s="152"/>
      <c r="W6" s="152"/>
      <c r="X6" s="152"/>
      <c r="Y6" s="152"/>
      <c r="Z6" s="152"/>
      <c r="AA6" s="152"/>
      <c r="AB6" s="152"/>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2"/>
      <c r="U7" s="152"/>
      <c r="V7" s="152"/>
      <c r="W7" s="152"/>
      <c r="X7" s="152"/>
      <c r="Y7" s="152"/>
      <c r="Z7" s="152"/>
      <c r="AA7" s="152"/>
      <c r="AB7" s="152"/>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2"/>
      <c r="U8" s="152"/>
      <c r="V8" s="152"/>
      <c r="W8" s="152"/>
      <c r="X8" s="152"/>
      <c r="Y8" s="152"/>
      <c r="Z8" s="152"/>
      <c r="AA8" s="152"/>
      <c r="AB8" s="152"/>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2"/>
      <c r="U9" s="152"/>
      <c r="V9" s="152"/>
      <c r="W9" s="152"/>
      <c r="X9" s="152"/>
      <c r="Y9" s="152"/>
      <c r="Z9" s="152"/>
      <c r="AA9" s="152"/>
      <c r="AB9" s="152"/>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2"/>
      <c r="U10" s="152"/>
      <c r="V10" s="152"/>
      <c r="W10" s="152"/>
      <c r="X10" s="152"/>
      <c r="Y10" s="152"/>
      <c r="Z10" s="152"/>
      <c r="AA10" s="152"/>
      <c r="AB10" s="152"/>
    </row>
    <row r="11" spans="1:28" s="10" customFormat="1" ht="18.75" x14ac:dyDescent="0.2">
      <c r="A11" s="288" t="str">
        <f>'1. паспорт местоположение'!A12:C12</f>
        <v>L_20240425</v>
      </c>
      <c r="B11" s="288"/>
      <c r="C11" s="288"/>
      <c r="D11" s="288"/>
      <c r="E11" s="288"/>
      <c r="F11" s="288"/>
      <c r="G11" s="288"/>
      <c r="H11" s="288"/>
      <c r="I11" s="288"/>
      <c r="J11" s="288"/>
      <c r="K11" s="288"/>
      <c r="L11" s="288"/>
      <c r="M11" s="288"/>
      <c r="N11" s="288"/>
      <c r="O11" s="288"/>
      <c r="P11" s="288"/>
      <c r="Q11" s="288"/>
      <c r="R11" s="288"/>
      <c r="S11" s="288"/>
      <c r="T11" s="152"/>
      <c r="U11" s="152"/>
      <c r="V11" s="152"/>
      <c r="W11" s="152"/>
      <c r="X11" s="152"/>
      <c r="Y11" s="152"/>
      <c r="Z11" s="152"/>
      <c r="AA11" s="152"/>
      <c r="AB11" s="152"/>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2"/>
      <c r="U12" s="152"/>
      <c r="V12" s="152"/>
      <c r="W12" s="152"/>
      <c r="X12" s="152"/>
      <c r="Y12" s="152"/>
      <c r="Z12" s="152"/>
      <c r="AA12" s="152"/>
      <c r="AB12" s="152"/>
    </row>
    <row r="13" spans="1:28" s="10"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264"/>
      <c r="U13" s="264"/>
      <c r="V13" s="264"/>
      <c r="W13" s="264"/>
      <c r="X13" s="264"/>
      <c r="Y13" s="264"/>
      <c r="Z13" s="264"/>
      <c r="AA13" s="264"/>
      <c r="AB13" s="264"/>
    </row>
    <row r="14" spans="1:28" s="2" customFormat="1" ht="15.75" x14ac:dyDescent="0.2">
      <c r="A14" s="279" t="str">
        <f>'1. паспорт местоположение'!A15:C15</f>
        <v>Поисковый генератор  1шт</v>
      </c>
      <c r="B14" s="279"/>
      <c r="C14" s="279"/>
      <c r="D14" s="279"/>
      <c r="E14" s="279"/>
      <c r="F14" s="279"/>
      <c r="G14" s="279"/>
      <c r="H14" s="279"/>
      <c r="I14" s="279"/>
      <c r="J14" s="279"/>
      <c r="K14" s="279"/>
      <c r="L14" s="279"/>
      <c r="M14" s="279"/>
      <c r="N14" s="279"/>
      <c r="O14" s="279"/>
      <c r="P14" s="279"/>
      <c r="Q14" s="279"/>
      <c r="R14" s="279"/>
      <c r="S14" s="279"/>
      <c r="T14" s="153"/>
      <c r="U14" s="153"/>
      <c r="V14" s="153"/>
      <c r="W14" s="153"/>
      <c r="X14" s="153"/>
      <c r="Y14" s="153"/>
      <c r="Z14" s="153"/>
      <c r="AA14" s="153"/>
      <c r="AB14" s="153"/>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4"/>
      <c r="U15" s="154"/>
      <c r="V15" s="154"/>
      <c r="W15" s="154"/>
      <c r="X15" s="154"/>
      <c r="Y15" s="154"/>
      <c r="Z15" s="154"/>
      <c r="AA15" s="154"/>
      <c r="AB15" s="15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264"/>
      <c r="U16" s="264"/>
      <c r="V16" s="264"/>
      <c r="W16" s="264"/>
      <c r="X16" s="264"/>
      <c r="Y16" s="264"/>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64"/>
      <c r="U18" s="264"/>
      <c r="V18" s="264"/>
      <c r="W18" s="264"/>
      <c r="X18" s="264"/>
      <c r="Y18" s="264"/>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264"/>
      <c r="U19" s="264"/>
      <c r="V19" s="264"/>
      <c r="W19" s="264"/>
      <c r="X19" s="264"/>
      <c r="Y19" s="264"/>
    </row>
    <row r="20" spans="1:28" s="2" customFormat="1" ht="180.75" customHeight="1" x14ac:dyDescent="0.2">
      <c r="A20" s="281"/>
      <c r="B20" s="281"/>
      <c r="C20" s="283"/>
      <c r="D20" s="281"/>
      <c r="E20" s="281"/>
      <c r="F20" s="281"/>
      <c r="G20" s="281"/>
      <c r="H20" s="281"/>
      <c r="I20" s="281"/>
      <c r="J20" s="281"/>
      <c r="K20" s="281"/>
      <c r="L20" s="281"/>
      <c r="M20" s="281"/>
      <c r="N20" s="281"/>
      <c r="O20" s="281"/>
      <c r="P20" s="281"/>
      <c r="Q20" s="265" t="s">
        <v>392</v>
      </c>
      <c r="R20" s="267" t="s">
        <v>393</v>
      </c>
      <c r="S20" s="284"/>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573</v>
      </c>
      <c r="C23" s="266"/>
      <c r="D23" s="266"/>
      <c r="E23" s="268" t="s">
        <v>574</v>
      </c>
      <c r="F23" s="268" t="s">
        <v>574</v>
      </c>
      <c r="G23" s="268" t="s">
        <v>574</v>
      </c>
      <c r="H23" s="268"/>
      <c r="I23" s="268"/>
      <c r="J23" s="268"/>
      <c r="K23" s="268"/>
      <c r="L23" s="268"/>
      <c r="M23" s="268"/>
      <c r="N23" s="268"/>
      <c r="O23" s="268"/>
      <c r="P23" s="268"/>
      <c r="Q23" s="269"/>
      <c r="R23" s="270"/>
      <c r="S23" s="27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22" zoomScale="60" zoomScaleNormal="60" workbookViewId="0">
      <selection activeCell="N25" sqref="N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L_20240425</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2" customFormat="1" x14ac:dyDescent="0.2">
      <c r="A16" s="279" t="str">
        <f>'1. паспорт местоположение'!$A$15</f>
        <v>Поисковый генератор  1шт</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90" t="s">
        <v>228</v>
      </c>
      <c r="C21" s="291"/>
      <c r="D21" s="294" t="s">
        <v>122</v>
      </c>
      <c r="E21" s="290" t="s">
        <v>535</v>
      </c>
      <c r="F21" s="291"/>
      <c r="G21" s="290" t="s">
        <v>279</v>
      </c>
      <c r="H21" s="291"/>
      <c r="I21" s="290" t="s">
        <v>121</v>
      </c>
      <c r="J21" s="291"/>
      <c r="K21" s="294" t="s">
        <v>120</v>
      </c>
      <c r="L21" s="290" t="s">
        <v>119</v>
      </c>
      <c r="M21" s="291"/>
      <c r="N21" s="290" t="s">
        <v>532</v>
      </c>
      <c r="O21" s="291"/>
      <c r="P21" s="294" t="s">
        <v>118</v>
      </c>
      <c r="Q21" s="300" t="s">
        <v>117</v>
      </c>
      <c r="R21" s="301"/>
      <c r="S21" s="300" t="s">
        <v>116</v>
      </c>
      <c r="T21" s="302"/>
    </row>
    <row r="22" spans="1:113" ht="204.75" customHeight="1" x14ac:dyDescent="0.25">
      <c r="A22" s="298"/>
      <c r="B22" s="292"/>
      <c r="C22" s="293"/>
      <c r="D22" s="296"/>
      <c r="E22" s="292"/>
      <c r="F22" s="293"/>
      <c r="G22" s="292"/>
      <c r="H22" s="293"/>
      <c r="I22" s="292"/>
      <c r="J22" s="293"/>
      <c r="K22" s="295"/>
      <c r="L22" s="292"/>
      <c r="M22" s="293"/>
      <c r="N22" s="292"/>
      <c r="O22" s="293"/>
      <c r="P22" s="295"/>
      <c r="Q22" s="106" t="s">
        <v>115</v>
      </c>
      <c r="R22" s="106" t="s">
        <v>506</v>
      </c>
      <c r="S22" s="106" t="s">
        <v>114</v>
      </c>
      <c r="T22" s="106" t="s">
        <v>113</v>
      </c>
    </row>
    <row r="23" spans="1:113" ht="51.75" customHeight="1" x14ac:dyDescent="0.25">
      <c r="A23" s="299"/>
      <c r="B23" s="157" t="s">
        <v>111</v>
      </c>
      <c r="C23" s="157" t="s">
        <v>112</v>
      </c>
      <c r="D23" s="295"/>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c r="C25" s="202" t="s">
        <v>545</v>
      </c>
      <c r="D25" s="203" t="str">
        <f>C25</f>
        <v>нд</v>
      </c>
      <c r="E25" s="203">
        <f>B25</f>
        <v>0</v>
      </c>
      <c r="F25" s="203" t="str">
        <f>C25</f>
        <v>нд</v>
      </c>
      <c r="G25" s="203">
        <f>B25</f>
        <v>0</v>
      </c>
      <c r="H25" s="203" t="str">
        <f>C25</f>
        <v>нд</v>
      </c>
      <c r="I25" s="202">
        <v>0</v>
      </c>
      <c r="J25" s="202">
        <v>2024</v>
      </c>
      <c r="K25" s="202">
        <f>J25</f>
        <v>2024</v>
      </c>
      <c r="L25" s="202" t="s">
        <v>545</v>
      </c>
      <c r="M25" s="202" t="s">
        <v>545</v>
      </c>
      <c r="N25" s="203" t="s">
        <v>545</v>
      </c>
      <c r="O25" s="203" t="s">
        <v>545</v>
      </c>
      <c r="P25" s="202"/>
      <c r="Q25" s="203" t="s">
        <v>578</v>
      </c>
      <c r="R25" s="202" t="s">
        <v>579</v>
      </c>
      <c r="S25" s="203"/>
      <c r="T25" s="202"/>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552</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L_20240425</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Поисковый генератор  1шт</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7" t="s">
        <v>516</v>
      </c>
      <c r="C21" s="308"/>
      <c r="D21" s="307" t="s">
        <v>518</v>
      </c>
      <c r="E21" s="308"/>
      <c r="F21" s="300" t="s">
        <v>94</v>
      </c>
      <c r="G21" s="302"/>
      <c r="H21" s="302"/>
      <c r="I21" s="301"/>
      <c r="J21" s="304" t="s">
        <v>519</v>
      </c>
      <c r="K21" s="307" t="s">
        <v>520</v>
      </c>
      <c r="L21" s="308"/>
      <c r="M21" s="307" t="s">
        <v>521</v>
      </c>
      <c r="N21" s="308"/>
      <c r="O21" s="307" t="s">
        <v>508</v>
      </c>
      <c r="P21" s="308"/>
      <c r="Q21" s="307" t="s">
        <v>127</v>
      </c>
      <c r="R21" s="308"/>
      <c r="S21" s="304" t="s">
        <v>126</v>
      </c>
      <c r="T21" s="304" t="s">
        <v>522</v>
      </c>
      <c r="U21" s="304" t="s">
        <v>517</v>
      </c>
      <c r="V21" s="307" t="s">
        <v>125</v>
      </c>
      <c r="W21" s="308"/>
      <c r="X21" s="300" t="s">
        <v>117</v>
      </c>
      <c r="Y21" s="302"/>
      <c r="Z21" s="300" t="s">
        <v>116</v>
      </c>
      <c r="AA21" s="302"/>
    </row>
    <row r="22" spans="1:27" ht="216" customHeight="1" x14ac:dyDescent="0.25">
      <c r="A22" s="305"/>
      <c r="B22" s="309"/>
      <c r="C22" s="310"/>
      <c r="D22" s="309"/>
      <c r="E22" s="310"/>
      <c r="F22" s="300" t="s">
        <v>124</v>
      </c>
      <c r="G22" s="301"/>
      <c r="H22" s="300" t="s">
        <v>123</v>
      </c>
      <c r="I22" s="301"/>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8"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L_20240425</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5"/>
      <c r="B14" s="285"/>
      <c r="C14" s="285"/>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Поисковый генератор  1шт</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6"/>
      <c r="B17" s="286"/>
      <c r="C17" s="286"/>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Поисковый генератор  1шт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0.7</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2"/>
      <c r="AB6" s="15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2"/>
      <c r="AB7" s="152"/>
    </row>
    <row r="8" spans="1:28" ht="15.75" x14ac:dyDescent="0.25">
      <c r="A8" s="279" t="s">
        <v>552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3"/>
      <c r="AB8" s="153"/>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4"/>
      <c r="AB9" s="15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2"/>
      <c r="AB10" s="152"/>
    </row>
    <row r="11" spans="1:28" ht="15.75" x14ac:dyDescent="0.25">
      <c r="A11" s="280" t="str">
        <f>'1. паспорт местоположение'!$A$12</f>
        <v>L_20240425</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3"/>
      <c r="AB11" s="153"/>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4"/>
      <c r="AB12" s="15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9"/>
      <c r="AB13" s="9"/>
    </row>
    <row r="14" spans="1:28" ht="15.75" x14ac:dyDescent="0.25">
      <c r="A14" s="279" t="str">
        <f>'1. паспорт местоположение'!$A$15</f>
        <v>Поисковый генератор  1шт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3"/>
      <c r="AB14" s="153"/>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4"/>
      <c r="AB15" s="154"/>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2"/>
      <c r="AB16" s="162"/>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2"/>
      <c r="AB17" s="162"/>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2"/>
      <c r="AB18" s="162"/>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2"/>
      <c r="AB19" s="162"/>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3"/>
      <c r="AB20" s="163"/>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3"/>
      <c r="AB21" s="163"/>
    </row>
    <row r="22" spans="1:28" x14ac:dyDescent="0.25">
      <c r="A22" s="312" t="s">
        <v>533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4"/>
      <c r="AB22" s="164"/>
    </row>
    <row r="23" spans="1:28" ht="32.25" customHeight="1" x14ac:dyDescent="0.25">
      <c r="A23" s="314" t="s">
        <v>389</v>
      </c>
      <c r="B23" s="315"/>
      <c r="C23" s="315"/>
      <c r="D23" s="315"/>
      <c r="E23" s="315"/>
      <c r="F23" s="315"/>
      <c r="G23" s="315"/>
      <c r="H23" s="315"/>
      <c r="I23" s="315"/>
      <c r="J23" s="315"/>
      <c r="K23" s="315"/>
      <c r="L23" s="316"/>
      <c r="M23" s="313" t="s">
        <v>390</v>
      </c>
      <c r="N23" s="313"/>
      <c r="O23" s="313"/>
      <c r="P23" s="313"/>
      <c r="Q23" s="313"/>
      <c r="R23" s="313"/>
      <c r="S23" s="313"/>
      <c r="T23" s="313"/>
      <c r="U23" s="313"/>
      <c r="V23" s="313"/>
      <c r="W23" s="313"/>
      <c r="X23" s="313"/>
      <c r="Y23" s="313"/>
      <c r="Z23" s="313"/>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L_20240425</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5"/>
      <c r="B14" s="285"/>
      <c r="C14" s="285"/>
      <c r="D14" s="285"/>
      <c r="E14" s="285"/>
      <c r="F14" s="285"/>
      <c r="G14" s="285"/>
      <c r="H14" s="285"/>
      <c r="I14" s="285"/>
      <c r="J14" s="285"/>
      <c r="K14" s="285"/>
      <c r="L14" s="285"/>
      <c r="M14" s="285"/>
      <c r="N14" s="285"/>
      <c r="O14" s="285"/>
      <c r="P14" s="8"/>
      <c r="Q14" s="8"/>
      <c r="R14" s="8"/>
      <c r="S14" s="8"/>
      <c r="T14" s="8"/>
      <c r="U14" s="8"/>
      <c r="V14" s="8"/>
      <c r="W14" s="8"/>
      <c r="X14" s="8"/>
      <c r="Y14" s="8"/>
      <c r="Z14" s="8"/>
    </row>
    <row r="15" spans="1:28" s="2" customFormat="1" ht="15.75" x14ac:dyDescent="0.2">
      <c r="A15" s="279" t="str">
        <f>'1. паспорт местоположение'!$A$15</f>
        <v>Поисковый генератор  1шт</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6"/>
      <c r="B17" s="286"/>
      <c r="C17" s="286"/>
      <c r="D17" s="286"/>
      <c r="E17" s="286"/>
      <c r="F17" s="286"/>
      <c r="G17" s="286"/>
      <c r="H17" s="286"/>
      <c r="I17" s="286"/>
      <c r="J17" s="286"/>
      <c r="K17" s="286"/>
      <c r="L17" s="286"/>
      <c r="M17" s="286"/>
      <c r="N17" s="286"/>
      <c r="O17" s="286"/>
      <c r="P17" s="3"/>
      <c r="Q17" s="3"/>
      <c r="R17" s="3"/>
      <c r="S17" s="3"/>
      <c r="T17" s="3"/>
      <c r="U17" s="3"/>
      <c r="V17" s="3"/>
      <c r="W17" s="3"/>
    </row>
    <row r="18" spans="1:26" s="2" customFormat="1" ht="91.5" customHeight="1" x14ac:dyDescent="0.2">
      <c r="A18" s="321" t="s">
        <v>510</v>
      </c>
      <c r="B18" s="321"/>
      <c r="C18" s="321"/>
      <c r="D18" s="321"/>
      <c r="E18" s="321"/>
      <c r="F18" s="321"/>
      <c r="G18" s="321"/>
      <c r="H18" s="321"/>
      <c r="I18" s="321"/>
      <c r="J18" s="321"/>
      <c r="K18" s="321"/>
      <c r="L18" s="321"/>
      <c r="M18" s="321"/>
      <c r="N18" s="321"/>
      <c r="O18" s="321"/>
      <c r="P18" s="5"/>
      <c r="Q18" s="5"/>
      <c r="R18" s="5"/>
      <c r="S18" s="5"/>
      <c r="T18" s="5"/>
      <c r="U18" s="5"/>
      <c r="V18" s="5"/>
      <c r="W18" s="5"/>
      <c r="X18" s="5"/>
      <c r="Y18" s="5"/>
      <c r="Z18" s="5"/>
    </row>
    <row r="19" spans="1:26" s="2" customFormat="1" ht="78" customHeight="1" x14ac:dyDescent="0.2">
      <c r="A19" s="281" t="s">
        <v>6</v>
      </c>
      <c r="B19" s="281" t="s">
        <v>88</v>
      </c>
      <c r="C19" s="281" t="s">
        <v>87</v>
      </c>
      <c r="D19" s="281" t="s">
        <v>76</v>
      </c>
      <c r="E19" s="318" t="s">
        <v>86</v>
      </c>
      <c r="F19" s="319"/>
      <c r="G19" s="319"/>
      <c r="H19" s="319"/>
      <c r="I19" s="320"/>
      <c r="J19" s="281" t="s">
        <v>85</v>
      </c>
      <c r="K19" s="281"/>
      <c r="L19" s="281"/>
      <c r="M19" s="281"/>
      <c r="N19" s="281"/>
      <c r="O19" s="281"/>
      <c r="P19" s="3"/>
      <c r="Q19" s="3"/>
      <c r="R19" s="3"/>
      <c r="S19" s="3"/>
      <c r="T19" s="3"/>
      <c r="U19" s="3"/>
      <c r="V19" s="3"/>
      <c r="W19" s="3"/>
    </row>
    <row r="20" spans="1:26" s="2" customFormat="1" ht="51" customHeight="1" x14ac:dyDescent="0.2">
      <c r="A20" s="281"/>
      <c r="B20" s="281"/>
      <c r="C20" s="281"/>
      <c r="D20" s="281"/>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565</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6" customFormat="1" x14ac:dyDescent="0.25">
      <c r="A6" s="208"/>
      <c r="I6" s="207"/>
      <c r="J6" s="207"/>
      <c r="K6" s="92"/>
    </row>
    <row r="7" spans="1:44" s="206"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6"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0" t="str">
        <f>'1. паспорт местоположение'!$A$12</f>
        <v>L_20240425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6"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79" t="str">
        <f>'1. паспорт местоположение'!$A$15</f>
        <v>Поисковый генератор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6"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7" t="s">
        <v>363</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215"/>
      <c r="AN24" s="215"/>
      <c r="AO24" s="216"/>
      <c r="AP24" s="216"/>
      <c r="AQ24" s="216"/>
      <c r="AR24" s="216"/>
      <c r="AS24" s="215"/>
    </row>
    <row r="25" spans="1:45" ht="12.75" customHeight="1" x14ac:dyDescent="0.25">
      <c r="A25" s="367" t="s">
        <v>548</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88">
        <f>'1. паспорт местоположение'!C45</f>
        <v>0.7</v>
      </c>
      <c r="AL25" s="388"/>
      <c r="AM25" s="215"/>
      <c r="AN25" s="389" t="s">
        <v>362</v>
      </c>
      <c r="AO25" s="389"/>
      <c r="AP25" s="389"/>
      <c r="AQ25" s="386"/>
      <c r="AR25" s="386"/>
      <c r="AS25" s="215"/>
    </row>
    <row r="26" spans="1:45" ht="17.25" customHeight="1" x14ac:dyDescent="0.25">
      <c r="A26" s="333" t="s">
        <v>549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15"/>
      <c r="AN26" s="377" t="s">
        <v>361</v>
      </c>
      <c r="AO26" s="378"/>
      <c r="AP26" s="379"/>
      <c r="AQ26" s="369"/>
      <c r="AR26" s="370"/>
      <c r="AS26" s="215"/>
    </row>
    <row r="27" spans="1:45"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15"/>
      <c r="AN27" s="377" t="s">
        <v>359</v>
      </c>
      <c r="AO27" s="378"/>
      <c r="AP27" s="379"/>
      <c r="AQ27" s="369"/>
      <c r="AR27" s="370"/>
      <c r="AS27" s="215"/>
    </row>
    <row r="28" spans="1:45" ht="27.75" customHeight="1" thickBot="1" x14ac:dyDescent="0.3">
      <c r="A28" s="380" t="s">
        <v>358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215"/>
      <c r="AN28" s="383" t="s">
        <v>357</v>
      </c>
      <c r="AO28" s="384"/>
      <c r="AP28" s="385"/>
      <c r="AQ28" s="369"/>
      <c r="AR28" s="370"/>
      <c r="AS28" s="215"/>
    </row>
    <row r="29" spans="1:45" ht="17.25" customHeight="1" x14ac:dyDescent="0.25">
      <c r="A29" s="371" t="s">
        <v>356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215"/>
      <c r="AN29" s="374"/>
      <c r="AO29" s="375"/>
      <c r="AP29" s="375"/>
      <c r="AQ29" s="369"/>
      <c r="AR29" s="376"/>
      <c r="AS29" s="215"/>
    </row>
    <row r="30" spans="1:45" ht="17.25" customHeight="1" x14ac:dyDescent="0.25">
      <c r="A30" s="333" t="s">
        <v>355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15"/>
      <c r="AS30" s="215"/>
    </row>
    <row r="31" spans="1:45" ht="17.25" customHeight="1" x14ac:dyDescent="0.25">
      <c r="A31" s="333" t="s">
        <v>354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15"/>
      <c r="AN31" s="215"/>
      <c r="AO31" s="217"/>
      <c r="AP31" s="217"/>
      <c r="AQ31" s="217"/>
      <c r="AR31" s="217"/>
      <c r="AS31" s="215"/>
    </row>
    <row r="32" spans="1:45" ht="17.25" customHeight="1" x14ac:dyDescent="0.25">
      <c r="A32" s="333" t="s">
        <v>329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15"/>
      <c r="AN32" s="215"/>
      <c r="AO32" s="215"/>
      <c r="AP32" s="215"/>
      <c r="AQ32" s="215"/>
      <c r="AR32" s="215"/>
      <c r="AS32" s="215"/>
    </row>
    <row r="33" spans="1:45" ht="17.25" customHeight="1" x14ac:dyDescent="0.25">
      <c r="A33" s="333" t="s">
        <v>353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215"/>
      <c r="AN33" s="215"/>
      <c r="AO33" s="215"/>
      <c r="AP33" s="215"/>
      <c r="AQ33" s="215"/>
      <c r="AR33" s="215"/>
      <c r="AS33" s="215"/>
    </row>
    <row r="34" spans="1:45" ht="17.25" customHeight="1" x14ac:dyDescent="0.25">
      <c r="A34" s="333" t="s">
        <v>352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15"/>
      <c r="AN34" s="215"/>
      <c r="AO34" s="215"/>
      <c r="AP34" s="215"/>
      <c r="AQ34" s="215"/>
      <c r="AR34" s="215"/>
      <c r="AS34" s="215"/>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15"/>
      <c r="AN35" s="215"/>
      <c r="AO35" s="215"/>
      <c r="AP35" s="215"/>
      <c r="AQ35" s="215"/>
      <c r="AR35" s="215"/>
      <c r="AS35" s="215"/>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15"/>
      <c r="AN36" s="215"/>
      <c r="AO36" s="215"/>
      <c r="AP36" s="215"/>
      <c r="AQ36" s="215"/>
      <c r="AR36" s="215"/>
      <c r="AS36" s="215"/>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15"/>
      <c r="AN37" s="215"/>
      <c r="AO37" s="215"/>
      <c r="AP37" s="215"/>
      <c r="AQ37" s="215"/>
      <c r="AR37" s="215"/>
      <c r="AS37" s="215"/>
    </row>
    <row r="38" spans="1:45" ht="17.25" customHeight="1" x14ac:dyDescent="0.25">
      <c r="A38" s="333" t="s">
        <v>351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15"/>
      <c r="AN38" s="215"/>
      <c r="AO38" s="215"/>
      <c r="AP38" s="215"/>
      <c r="AQ38" s="215"/>
      <c r="AR38" s="215"/>
      <c r="AS38" s="215"/>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15"/>
      <c r="AN39" s="215"/>
      <c r="AO39" s="215"/>
      <c r="AP39" s="215"/>
      <c r="AQ39" s="215"/>
      <c r="AR39" s="215"/>
      <c r="AS39" s="215"/>
    </row>
    <row r="40" spans="1:45" ht="17.25" customHeight="1" x14ac:dyDescent="0.25">
      <c r="A40" s="367" t="s">
        <v>349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15"/>
      <c r="AN40" s="215"/>
      <c r="AO40" s="215"/>
      <c r="AP40" s="215"/>
      <c r="AQ40" s="215"/>
      <c r="AR40" s="215"/>
      <c r="AS40" s="215"/>
    </row>
    <row r="41" spans="1:45" ht="17.25" customHeight="1" x14ac:dyDescent="0.25">
      <c r="A41" s="333" t="s">
        <v>348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15"/>
      <c r="AN41" s="215"/>
      <c r="AO41" s="215"/>
      <c r="AP41" s="215"/>
      <c r="AQ41" s="215"/>
      <c r="AR41" s="215"/>
      <c r="AS41" s="215"/>
    </row>
    <row r="42" spans="1:45" ht="17.25" customHeight="1" x14ac:dyDescent="0.25">
      <c r="A42" s="333" t="s">
        <v>347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15"/>
      <c r="AN42" s="215"/>
      <c r="AO42" s="215"/>
      <c r="AP42" s="215"/>
      <c r="AQ42" s="215"/>
      <c r="AR42" s="215"/>
      <c r="AS42" s="215"/>
    </row>
    <row r="43" spans="1:45" ht="17.25" customHeight="1" x14ac:dyDescent="0.25">
      <c r="A43" s="333" t="s">
        <v>346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15"/>
      <c r="AN43" s="215"/>
      <c r="AO43" s="215"/>
      <c r="AP43" s="215"/>
      <c r="AQ43" s="215"/>
      <c r="AR43" s="215"/>
      <c r="AS43" s="215"/>
    </row>
    <row r="44" spans="1:45" ht="17.25" customHeight="1" x14ac:dyDescent="0.25">
      <c r="A44" s="333" t="s">
        <v>345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15"/>
      <c r="AN44" s="215"/>
      <c r="AO44" s="215"/>
      <c r="AP44" s="215"/>
      <c r="AQ44" s="215"/>
      <c r="AR44" s="215"/>
      <c r="AS44" s="215"/>
    </row>
    <row r="45" spans="1:45" ht="17.25" customHeight="1" x14ac:dyDescent="0.25">
      <c r="A45" s="333" t="s">
        <v>344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15"/>
      <c r="AN45" s="215"/>
      <c r="AO45" s="215"/>
      <c r="AP45" s="215"/>
      <c r="AQ45" s="215"/>
      <c r="AR45" s="215"/>
      <c r="AS45" s="215"/>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15"/>
      <c r="AN46" s="215"/>
      <c r="AO46" s="215"/>
      <c r="AP46" s="215"/>
      <c r="AQ46" s="215"/>
      <c r="AR46" s="215"/>
      <c r="AS46" s="215"/>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323</v>
      </c>
      <c r="AN47" s="350"/>
      <c r="AO47" s="218" t="s">
        <v>322</v>
      </c>
      <c r="AP47" s="218" t="s">
        <v>321</v>
      </c>
      <c r="AQ47" s="215"/>
    </row>
    <row r="48" spans="1:45" ht="12" customHeight="1" x14ac:dyDescent="0.25">
      <c r="A48" s="333" t="s">
        <v>341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19"/>
      <c r="AP48" s="219"/>
      <c r="AQ48" s="215"/>
    </row>
    <row r="49" spans="1:43" ht="12" customHeight="1" x14ac:dyDescent="0.25">
      <c r="A49" s="333" t="s">
        <v>340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19"/>
      <c r="AP49" s="219"/>
      <c r="AQ49" s="215"/>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48" t="s">
        <v>338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323</v>
      </c>
      <c r="AN52" s="350"/>
      <c r="AO52" s="218" t="s">
        <v>322</v>
      </c>
      <c r="AP52" s="218" t="s">
        <v>321</v>
      </c>
      <c r="AQ52" s="215"/>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4"/>
      <c r="AP53" s="224"/>
      <c r="AQ53" s="215"/>
    </row>
    <row r="54" spans="1:43" ht="12" customHeight="1" x14ac:dyDescent="0.25">
      <c r="A54" s="333" t="s">
        <v>336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19"/>
      <c r="AP54" s="219"/>
      <c r="AQ54" s="215"/>
    </row>
    <row r="55" spans="1:43" ht="12" customHeight="1" x14ac:dyDescent="0.25">
      <c r="A55" s="333" t="s">
        <v>335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19"/>
      <c r="AP55" s="219"/>
      <c r="AQ55" s="215"/>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48" t="s">
        <v>333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323</v>
      </c>
      <c r="AN58" s="350"/>
      <c r="AO58" s="218" t="s">
        <v>322</v>
      </c>
      <c r="AP58" s="218" t="s">
        <v>321</v>
      </c>
      <c r="AQ58" s="215"/>
    </row>
    <row r="59" spans="1:43" ht="12.75" customHeight="1" x14ac:dyDescent="0.25">
      <c r="A59" s="354" t="s">
        <v>332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27"/>
      <c r="AP59" s="227"/>
      <c r="AQ59" s="228"/>
    </row>
    <row r="60" spans="1:43" ht="12" customHeight="1" x14ac:dyDescent="0.25">
      <c r="A60" s="333" t="s">
        <v>331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19"/>
      <c r="AP60" s="219"/>
      <c r="AQ60" s="215"/>
    </row>
    <row r="61" spans="1:43" ht="12" customHeight="1" x14ac:dyDescent="0.25">
      <c r="A61" s="333" t="s">
        <v>330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19"/>
      <c r="AP61" s="219"/>
      <c r="AQ61" s="215"/>
    </row>
    <row r="62" spans="1:43" ht="12" customHeight="1" x14ac:dyDescent="0.25">
      <c r="A62" s="333" t="s">
        <v>329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19"/>
      <c r="AP62" s="219"/>
      <c r="AQ62" s="215"/>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19"/>
      <c r="AP63" s="219"/>
      <c r="AQ63" s="215"/>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19"/>
      <c r="AP64" s="219"/>
      <c r="AQ64" s="215"/>
    </row>
    <row r="65" spans="1:43" ht="12" customHeight="1" x14ac:dyDescent="0.25">
      <c r="A65" s="333" t="s">
        <v>328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19"/>
      <c r="AP65" s="219"/>
      <c r="AQ65" s="215"/>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29"/>
      <c r="AP66" s="229"/>
      <c r="AQ66" s="228"/>
    </row>
    <row r="67" spans="1:43" ht="11.25" customHeight="1" x14ac:dyDescent="0.25">
      <c r="A67" s="333" t="s">
        <v>319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19"/>
      <c r="AP67" s="219"/>
      <c r="AQ67" s="215"/>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29"/>
      <c r="AP68" s="229"/>
      <c r="AQ68" s="228"/>
    </row>
    <row r="69" spans="1:43" ht="12" customHeight="1" x14ac:dyDescent="0.25">
      <c r="A69" s="333" t="s">
        <v>318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19"/>
      <c r="AP69" s="219"/>
      <c r="AQ69" s="215"/>
    </row>
    <row r="70" spans="1:43" ht="12.75" customHeight="1" x14ac:dyDescent="0.25">
      <c r="A70" s="342" t="s">
        <v>326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229"/>
      <c r="AP70" s="229"/>
      <c r="AQ70" s="228"/>
    </row>
    <row r="71" spans="1:43" ht="12" customHeight="1" x14ac:dyDescent="0.25">
      <c r="A71" s="333" t="s">
        <v>317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19"/>
      <c r="AP71" s="219"/>
      <c r="AQ71" s="215"/>
    </row>
    <row r="72" spans="1:43" ht="12.75" customHeight="1" thickBot="1" x14ac:dyDescent="0.3">
      <c r="A72" s="344" t="s">
        <v>325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48" t="s">
        <v>324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323</v>
      </c>
      <c r="AN74" s="350"/>
      <c r="AO74" s="218" t="s">
        <v>322</v>
      </c>
      <c r="AP74" s="218" t="s">
        <v>321</v>
      </c>
      <c r="AQ74" s="215"/>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31"/>
      <c r="AP75" s="231"/>
      <c r="AQ75" s="228"/>
    </row>
    <row r="76" spans="1:43" ht="12" customHeight="1" x14ac:dyDescent="0.25">
      <c r="A76" s="333" t="s">
        <v>319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32"/>
      <c r="AP76" s="232"/>
      <c r="AQ76" s="215"/>
    </row>
    <row r="77" spans="1:43" ht="12" customHeight="1" x14ac:dyDescent="0.25">
      <c r="A77" s="333" t="s">
        <v>318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32"/>
      <c r="AP77" s="232"/>
      <c r="AQ77" s="215"/>
    </row>
    <row r="78" spans="1:43" ht="12" customHeight="1" x14ac:dyDescent="0.25">
      <c r="A78" s="333" t="s">
        <v>317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32"/>
      <c r="AP78" s="232"/>
      <c r="AQ78" s="215"/>
    </row>
    <row r="79" spans="1:43" ht="12" customHeight="1" x14ac:dyDescent="0.25">
      <c r="A79" s="333" t="s">
        <v>316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32"/>
      <c r="AP79" s="232"/>
      <c r="AQ79" s="215"/>
    </row>
    <row r="80" spans="1:43" ht="12" customHeight="1" x14ac:dyDescent="0.25">
      <c r="A80" s="333" t="s">
        <v>315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32"/>
      <c r="AP80" s="232"/>
      <c r="AQ80" s="215"/>
    </row>
    <row r="81" spans="1:45" ht="12.75" customHeight="1" x14ac:dyDescent="0.25">
      <c r="A81" s="333" t="s">
        <v>314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32"/>
      <c r="AP81" s="232"/>
      <c r="AQ81" s="215"/>
    </row>
    <row r="82" spans="1:45" ht="12.75" customHeight="1" x14ac:dyDescent="0.25">
      <c r="A82" s="333" t="s">
        <v>313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32"/>
      <c r="AP82" s="232"/>
      <c r="AQ82" s="215"/>
    </row>
    <row r="83" spans="1:45" ht="12" customHeight="1" x14ac:dyDescent="0.25">
      <c r="A83" s="342" t="s">
        <v>312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231"/>
      <c r="AP83" s="231"/>
      <c r="AQ83" s="228"/>
    </row>
    <row r="84" spans="1:45" ht="12" customHeight="1" x14ac:dyDescent="0.25">
      <c r="A84" s="342" t="s">
        <v>311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231"/>
      <c r="AP84" s="231"/>
      <c r="AQ84" s="228"/>
    </row>
    <row r="85" spans="1:45" ht="12" customHeight="1" x14ac:dyDescent="0.25">
      <c r="A85" s="333" t="s">
        <v>310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32"/>
      <c r="AP85" s="232"/>
      <c r="AQ85" s="215"/>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31"/>
      <c r="AP86" s="231"/>
      <c r="AQ86" s="228"/>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31"/>
      <c r="AP87" s="231"/>
      <c r="AQ87" s="228"/>
    </row>
    <row r="88" spans="1:45" ht="14.25" customHeight="1" x14ac:dyDescent="0.25">
      <c r="A88" s="326" t="s">
        <v>307</v>
      </c>
      <c r="B88" s="327"/>
      <c r="C88" s="327"/>
      <c r="D88" s="328"/>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29"/>
      <c r="AL88" s="330"/>
      <c r="AM88" s="331"/>
      <c r="AN88" s="332"/>
      <c r="AO88" s="231"/>
      <c r="AP88" s="231"/>
      <c r="AQ88" s="228"/>
    </row>
    <row r="89" spans="1:45" x14ac:dyDescent="0.25">
      <c r="A89" s="326" t="s">
        <v>306</v>
      </c>
      <c r="B89" s="327"/>
      <c r="C89" s="327"/>
      <c r="D89" s="328"/>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29"/>
      <c r="AL89" s="330"/>
      <c r="AM89" s="331"/>
      <c r="AN89" s="332"/>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22"/>
      <c r="AL90" s="323"/>
      <c r="AM90" s="324"/>
      <c r="AN90" s="325"/>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1" zoomScale="70" zoomScaleSheetLayoutView="70" workbookViewId="0">
      <selection activeCell="C44" sqref="C40:H44"/>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L_20240425</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x14ac:dyDescent="0.25">
      <c r="A15" s="279" t="str">
        <f>'1. паспорт местоположение'!$A$15</f>
        <v>Поисковый генератор  1шт</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400" t="s">
        <v>512</v>
      </c>
      <c r="B19" s="400"/>
      <c r="C19" s="400"/>
      <c r="D19" s="400"/>
      <c r="E19" s="400"/>
      <c r="F19" s="400"/>
      <c r="G19" s="400"/>
      <c r="H19" s="400"/>
      <c r="I19" s="400"/>
      <c r="J19" s="400"/>
      <c r="K19" s="400"/>
      <c r="L19" s="400"/>
    </row>
    <row r="20" spans="1:12" x14ac:dyDescent="0.25">
      <c r="A20" s="62"/>
      <c r="B20" s="62"/>
      <c r="C20" s="91"/>
      <c r="D20" s="91"/>
      <c r="E20" s="91"/>
      <c r="F20" s="91"/>
      <c r="G20" s="91"/>
      <c r="H20" s="91"/>
      <c r="I20" s="91"/>
      <c r="J20" s="91"/>
      <c r="K20" s="91"/>
      <c r="L20" s="91"/>
    </row>
    <row r="21" spans="1:12" ht="28.5" customHeight="1" x14ac:dyDescent="0.25">
      <c r="A21" s="390" t="s">
        <v>227</v>
      </c>
      <c r="B21" s="390" t="s">
        <v>226</v>
      </c>
      <c r="C21" s="396" t="s">
        <v>444</v>
      </c>
      <c r="D21" s="396"/>
      <c r="E21" s="396"/>
      <c r="F21" s="396"/>
      <c r="G21" s="396"/>
      <c r="H21" s="396"/>
      <c r="I21" s="391" t="s">
        <v>225</v>
      </c>
      <c r="J21" s="393" t="s">
        <v>446</v>
      </c>
      <c r="K21" s="390" t="s">
        <v>224</v>
      </c>
      <c r="L21" s="392" t="s">
        <v>445</v>
      </c>
    </row>
    <row r="22" spans="1:12" ht="58.5" customHeight="1" x14ac:dyDescent="0.25">
      <c r="A22" s="390"/>
      <c r="B22" s="390"/>
      <c r="C22" s="397" t="s">
        <v>3</v>
      </c>
      <c r="D22" s="397"/>
      <c r="E22" s="140"/>
      <c r="F22" s="141"/>
      <c r="G22" s="398" t="s">
        <v>2</v>
      </c>
      <c r="H22" s="399"/>
      <c r="I22" s="391"/>
      <c r="J22" s="394"/>
      <c r="K22" s="390"/>
      <c r="L22" s="392"/>
    </row>
    <row r="23" spans="1:12" ht="47.25" x14ac:dyDescent="0.25">
      <c r="A23" s="390"/>
      <c r="B23" s="390"/>
      <c r="C23" s="90" t="s">
        <v>223</v>
      </c>
      <c r="D23" s="90" t="s">
        <v>222</v>
      </c>
      <c r="E23" s="90" t="s">
        <v>223</v>
      </c>
      <c r="F23" s="90" t="s">
        <v>222</v>
      </c>
      <c r="G23" s="90" t="s">
        <v>223</v>
      </c>
      <c r="H23" s="90" t="s">
        <v>222</v>
      </c>
      <c r="I23" s="391"/>
      <c r="J23" s="395"/>
      <c r="K23" s="390"/>
      <c r="L23" s="392"/>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8" t="s">
        <v>545</v>
      </c>
      <c r="J40" s="178" t="s">
        <v>545</v>
      </c>
      <c r="K40" s="82"/>
      <c r="L40" s="82"/>
    </row>
    <row r="41" spans="1:12" ht="63" customHeight="1" x14ac:dyDescent="0.25">
      <c r="A41" s="85" t="s">
        <v>210</v>
      </c>
      <c r="B41" s="86" t="s">
        <v>540</v>
      </c>
      <c r="C41" s="83">
        <v>2024</v>
      </c>
      <c r="D41" s="83">
        <v>2024</v>
      </c>
      <c r="E41" s="83">
        <v>2024</v>
      </c>
      <c r="F41" s="83">
        <v>2024</v>
      </c>
      <c r="G41" s="83">
        <v>2024</v>
      </c>
      <c r="H41" s="83">
        <v>2024</v>
      </c>
      <c r="I41" s="178" t="s">
        <v>545</v>
      </c>
      <c r="J41" s="178" t="s">
        <v>545</v>
      </c>
      <c r="K41" s="82"/>
      <c r="L41" s="82"/>
    </row>
    <row r="42" spans="1:12" ht="58.5" customHeight="1" x14ac:dyDescent="0.25">
      <c r="A42" s="85">
        <v>3</v>
      </c>
      <c r="B42" s="84" t="s">
        <v>461</v>
      </c>
      <c r="C42" s="83">
        <v>2024</v>
      </c>
      <c r="D42" s="83">
        <v>2024</v>
      </c>
      <c r="E42" s="83">
        <v>2024</v>
      </c>
      <c r="F42" s="83">
        <v>2024</v>
      </c>
      <c r="G42" s="83">
        <v>2024</v>
      </c>
      <c r="H42" s="83">
        <v>2024</v>
      </c>
      <c r="I42" s="178" t="s">
        <v>545</v>
      </c>
      <c r="J42" s="178" t="s">
        <v>545</v>
      </c>
      <c r="K42" s="82"/>
      <c r="L42" s="82"/>
    </row>
    <row r="43" spans="1:12" ht="34.5" customHeight="1" x14ac:dyDescent="0.25">
      <c r="A43" s="85" t="s">
        <v>209</v>
      </c>
      <c r="B43" s="84" t="s">
        <v>207</v>
      </c>
      <c r="C43" s="83">
        <v>2024</v>
      </c>
      <c r="D43" s="83">
        <v>2024</v>
      </c>
      <c r="E43" s="83">
        <v>2024</v>
      </c>
      <c r="F43" s="83">
        <v>2024</v>
      </c>
      <c r="G43" s="83">
        <v>2024</v>
      </c>
      <c r="H43" s="83">
        <v>2024</v>
      </c>
      <c r="I43" s="178" t="s">
        <v>545</v>
      </c>
      <c r="J43" s="178" t="s">
        <v>545</v>
      </c>
      <c r="K43" s="82"/>
      <c r="L43" s="82"/>
    </row>
    <row r="44" spans="1:12" ht="24.75" customHeight="1" x14ac:dyDescent="0.25">
      <c r="A44" s="85" t="s">
        <v>208</v>
      </c>
      <c r="B44" s="84" t="s">
        <v>205</v>
      </c>
      <c r="C44" s="83">
        <v>2024</v>
      </c>
      <c r="D44" s="83">
        <v>2024</v>
      </c>
      <c r="E44" s="83">
        <v>2024</v>
      </c>
      <c r="F44" s="83">
        <v>2024</v>
      </c>
      <c r="G44" s="83">
        <v>2024</v>
      </c>
      <c r="H44" s="83">
        <v>2024</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8" t="s">
        <v>545</v>
      </c>
      <c r="J47" s="178" t="s">
        <v>545</v>
      </c>
      <c r="K47" s="82"/>
      <c r="L47" s="82"/>
    </row>
    <row r="48" spans="1:12" ht="37.5" customHeight="1" x14ac:dyDescent="0.25">
      <c r="A48" s="85" t="s">
        <v>476</v>
      </c>
      <c r="B48" s="86" t="s">
        <v>201</v>
      </c>
      <c r="C48" s="83">
        <v>2024</v>
      </c>
      <c r="D48" s="83">
        <v>2024</v>
      </c>
      <c r="E48" s="83">
        <v>2024</v>
      </c>
      <c r="F48" s="83">
        <v>2024</v>
      </c>
      <c r="G48" s="83">
        <v>2024</v>
      </c>
      <c r="H48" s="83">
        <v>2024</v>
      </c>
      <c r="I48" s="178" t="s">
        <v>545</v>
      </c>
      <c r="J48" s="178" t="s">
        <v>545</v>
      </c>
      <c r="K48" s="82"/>
      <c r="L48" s="82"/>
    </row>
    <row r="49" spans="1:12" ht="35.25" customHeight="1" x14ac:dyDescent="0.25">
      <c r="A49" s="85">
        <v>4</v>
      </c>
      <c r="B49" s="84" t="s">
        <v>199</v>
      </c>
      <c r="C49" s="83">
        <v>2024</v>
      </c>
      <c r="D49" s="83">
        <v>2024</v>
      </c>
      <c r="E49" s="83">
        <v>2024</v>
      </c>
      <c r="F49" s="83">
        <v>2024</v>
      </c>
      <c r="G49" s="83">
        <v>2024</v>
      </c>
      <c r="H49" s="83">
        <v>2024</v>
      </c>
      <c r="I49" s="178" t="s">
        <v>545</v>
      </c>
      <c r="J49" s="178" t="s">
        <v>545</v>
      </c>
      <c r="K49" s="82"/>
      <c r="L49" s="82"/>
    </row>
    <row r="50" spans="1:12" ht="86.25" customHeight="1" x14ac:dyDescent="0.25">
      <c r="A50" s="85" t="s">
        <v>200</v>
      </c>
      <c r="B50" s="84" t="s">
        <v>465</v>
      </c>
      <c r="C50" s="83">
        <v>2024</v>
      </c>
      <c r="D50" s="83">
        <v>2024</v>
      </c>
      <c r="E50" s="83">
        <v>2024</v>
      </c>
      <c r="F50" s="83">
        <v>2024</v>
      </c>
      <c r="G50" s="83">
        <v>2024</v>
      </c>
      <c r="H50" s="83">
        <v>2024</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2024</v>
      </c>
      <c r="D53" s="83">
        <v>2024</v>
      </c>
      <c r="E53" s="83">
        <v>2024</v>
      </c>
      <c r="F53" s="83">
        <v>2024</v>
      </c>
      <c r="G53" s="83">
        <v>2024</v>
      </c>
      <c r="H53" s="83">
        <v>2024</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0"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8"/>
      <c r="D7" s="248"/>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8"/>
      <c r="D10" s="248"/>
      <c r="E10" s="11"/>
      <c r="F10" s="11"/>
      <c r="G10" s="11"/>
      <c r="H10" s="80"/>
      <c r="I10" s="80"/>
      <c r="J10" s="80"/>
      <c r="K10" s="80"/>
      <c r="L10" s="80"/>
      <c r="M10" s="80"/>
    </row>
    <row r="11" spans="1:13" x14ac:dyDescent="0.25">
      <c r="A11" s="280" t="str">
        <f>'1. паспорт местоположение'!$A$12</f>
        <v>L_20240425</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49"/>
      <c r="D13" s="249"/>
      <c r="E13" s="9"/>
      <c r="F13" s="9"/>
      <c r="G13" s="9"/>
      <c r="H13" s="79"/>
      <c r="I13" s="79"/>
      <c r="J13" s="79"/>
      <c r="K13" s="79"/>
      <c r="L13" s="79"/>
      <c r="M13" s="79"/>
    </row>
    <row r="14" spans="1:13" x14ac:dyDescent="0.25">
      <c r="A14" s="279" t="str">
        <f>'1. паспорт местоположение'!$A$15</f>
        <v>Поисковый генератор  1шт</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6"/>
      <c r="B16" s="406"/>
      <c r="C16" s="406"/>
      <c r="D16" s="406"/>
      <c r="E16" s="406"/>
      <c r="F16" s="406"/>
      <c r="G16" s="406"/>
      <c r="H16" s="406"/>
      <c r="I16" s="406"/>
      <c r="J16" s="406"/>
      <c r="K16" s="406"/>
      <c r="L16" s="406"/>
      <c r="M16" s="406"/>
    </row>
    <row r="17" spans="1:16" x14ac:dyDescent="0.25">
      <c r="A17" s="60"/>
      <c r="H17" s="60"/>
      <c r="I17" s="60"/>
      <c r="J17" s="60"/>
      <c r="K17" s="60"/>
      <c r="L17" s="60"/>
    </row>
    <row r="18" spans="1:16" x14ac:dyDescent="0.25">
      <c r="A18" s="410" t="s">
        <v>513</v>
      </c>
      <c r="B18" s="410"/>
      <c r="C18" s="410"/>
      <c r="D18" s="410"/>
      <c r="E18" s="410"/>
      <c r="F18" s="410"/>
      <c r="G18" s="410"/>
      <c r="H18" s="410"/>
      <c r="I18" s="410"/>
      <c r="J18" s="410"/>
      <c r="K18" s="410"/>
      <c r="L18" s="410"/>
      <c r="M18" s="410"/>
    </row>
    <row r="19" spans="1:16" x14ac:dyDescent="0.25">
      <c r="A19" s="60"/>
      <c r="B19" s="60"/>
      <c r="E19" s="60"/>
      <c r="F19" s="60"/>
      <c r="H19" s="60"/>
      <c r="I19" s="60"/>
      <c r="J19" s="60"/>
      <c r="K19" s="60"/>
      <c r="L19" s="60"/>
    </row>
    <row r="20" spans="1:16" ht="33" customHeight="1" x14ac:dyDescent="0.25">
      <c r="A20" s="407" t="s">
        <v>193</v>
      </c>
      <c r="B20" s="407" t="s">
        <v>192</v>
      </c>
      <c r="C20" s="405" t="s">
        <v>191</v>
      </c>
      <c r="D20" s="405"/>
      <c r="E20" s="409" t="s">
        <v>190</v>
      </c>
      <c r="F20" s="409"/>
      <c r="G20" s="407" t="s">
        <v>189</v>
      </c>
      <c r="H20" s="415" t="s">
        <v>586</v>
      </c>
      <c r="I20" s="416"/>
      <c r="J20" s="416"/>
      <c r="K20" s="416"/>
      <c r="L20" s="411" t="s">
        <v>188</v>
      </c>
      <c r="M20" s="412"/>
      <c r="N20" s="78"/>
      <c r="O20" s="78"/>
      <c r="P20" s="78"/>
    </row>
    <row r="21" spans="1:16" ht="99.75" customHeight="1" x14ac:dyDescent="0.25">
      <c r="A21" s="408"/>
      <c r="B21" s="408"/>
      <c r="C21" s="405"/>
      <c r="D21" s="405"/>
      <c r="E21" s="409"/>
      <c r="F21" s="409"/>
      <c r="G21" s="408"/>
      <c r="H21" s="390" t="s">
        <v>3</v>
      </c>
      <c r="I21" s="390"/>
      <c r="J21" s="390" t="s">
        <v>187</v>
      </c>
      <c r="K21" s="390"/>
      <c r="L21" s="413"/>
      <c r="M21" s="414"/>
    </row>
    <row r="22" spans="1:16" ht="89.25" customHeight="1" x14ac:dyDescent="0.25">
      <c r="A22" s="397"/>
      <c r="B22" s="397"/>
      <c r="C22" s="250" t="s">
        <v>3</v>
      </c>
      <c r="D22" s="250" t="s">
        <v>183</v>
      </c>
      <c r="E22" s="77" t="s">
        <v>186</v>
      </c>
      <c r="F22" s="77" t="s">
        <v>185</v>
      </c>
      <c r="G22" s="397"/>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0.84</v>
      </c>
      <c r="D24" s="252">
        <f>D27*1.2</f>
        <v>0.84</v>
      </c>
      <c r="E24" s="195">
        <v>0</v>
      </c>
      <c r="F24" s="195">
        <v>0</v>
      </c>
      <c r="G24" s="181">
        <v>0</v>
      </c>
      <c r="H24" s="181">
        <f>C24</f>
        <v>0.84</v>
      </c>
      <c r="I24" s="181">
        <v>0</v>
      </c>
      <c r="J24" s="181">
        <f>D24</f>
        <v>0.84</v>
      </c>
      <c r="K24" s="181">
        <v>0</v>
      </c>
      <c r="L24" s="181">
        <f>C24</f>
        <v>0.84</v>
      </c>
      <c r="M24" s="181">
        <f>D24</f>
        <v>0.84</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0.7</v>
      </c>
      <c r="D27" s="252">
        <f>D30</f>
        <v>0.7</v>
      </c>
      <c r="E27" s="182">
        <v>0</v>
      </c>
      <c r="F27" s="182">
        <v>0</v>
      </c>
      <c r="G27" s="182">
        <v>0</v>
      </c>
      <c r="H27" s="181">
        <f t="shared" si="0"/>
        <v>0.7</v>
      </c>
      <c r="I27" s="181">
        <v>0</v>
      </c>
      <c r="J27" s="181">
        <f t="shared" si="1"/>
        <v>0.7</v>
      </c>
      <c r="K27" s="181">
        <v>0</v>
      </c>
      <c r="L27" s="181">
        <f t="shared" si="2"/>
        <v>0.7</v>
      </c>
      <c r="M27" s="181">
        <f t="shared" si="3"/>
        <v>0.7</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0.7</v>
      </c>
      <c r="D30" s="252">
        <f>D34+D33+D32+D31</f>
        <v>0.7</v>
      </c>
      <c r="E30" s="181">
        <v>0</v>
      </c>
      <c r="F30" s="181">
        <v>0</v>
      </c>
      <c r="G30" s="182">
        <v>0</v>
      </c>
      <c r="H30" s="181">
        <f t="shared" si="0"/>
        <v>0.7</v>
      </c>
      <c r="I30" s="181">
        <v>0</v>
      </c>
      <c r="J30" s="181">
        <f t="shared" si="1"/>
        <v>0.7</v>
      </c>
      <c r="K30" s="181">
        <v>0</v>
      </c>
      <c r="L30" s="181">
        <f t="shared" si="2"/>
        <v>0.7</v>
      </c>
      <c r="M30" s="181">
        <f t="shared" si="3"/>
        <v>0.7</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0.7</v>
      </c>
      <c r="D33" s="253">
        <f>C33</f>
        <v>0.7</v>
      </c>
      <c r="E33" s="181">
        <v>0</v>
      </c>
      <c r="F33" s="181">
        <v>0</v>
      </c>
      <c r="G33" s="182">
        <v>0</v>
      </c>
      <c r="H33" s="181">
        <f t="shared" si="0"/>
        <v>0.7</v>
      </c>
      <c r="I33" s="181">
        <v>0</v>
      </c>
      <c r="J33" s="181">
        <f t="shared" si="1"/>
        <v>0.7</v>
      </c>
      <c r="K33" s="181">
        <v>0</v>
      </c>
      <c r="L33" s="181">
        <f t="shared" si="2"/>
        <v>0.7</v>
      </c>
      <c r="M33" s="181">
        <f t="shared" si="3"/>
        <v>0.7</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t="s">
        <v>581</v>
      </c>
      <c r="C42" s="258">
        <v>1</v>
      </c>
      <c r="D42" s="258">
        <f>C42</f>
        <v>1</v>
      </c>
      <c r="E42" s="182">
        <v>0</v>
      </c>
      <c r="F42" s="182">
        <v>0</v>
      </c>
      <c r="G42" s="182">
        <v>0</v>
      </c>
      <c r="H42" s="181">
        <f t="shared" si="0"/>
        <v>1</v>
      </c>
      <c r="I42" s="181">
        <v>0</v>
      </c>
      <c r="J42" s="181">
        <f t="shared" si="1"/>
        <v>1</v>
      </c>
      <c r="K42" s="181">
        <v>0</v>
      </c>
      <c r="L42" s="181">
        <f t="shared" si="2"/>
        <v>1</v>
      </c>
      <c r="M42" s="181">
        <f t="shared" si="3"/>
        <v>1</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t="str">
        <f>B42</f>
        <v>Прибор</v>
      </c>
      <c r="C50" s="258">
        <f>C42</f>
        <v>1</v>
      </c>
      <c r="D50" s="258">
        <f>C50</f>
        <v>1</v>
      </c>
      <c r="E50" s="182">
        <v>0</v>
      </c>
      <c r="F50" s="182">
        <v>0</v>
      </c>
      <c r="G50" s="182">
        <v>0</v>
      </c>
      <c r="H50" s="181">
        <f t="shared" si="0"/>
        <v>1</v>
      </c>
      <c r="I50" s="181">
        <v>0</v>
      </c>
      <c r="J50" s="181">
        <f t="shared" si="1"/>
        <v>1</v>
      </c>
      <c r="K50" s="181">
        <v>0</v>
      </c>
      <c r="L50" s="181">
        <f t="shared" si="2"/>
        <v>1</v>
      </c>
      <c r="M50" s="181">
        <f t="shared" si="3"/>
        <v>1</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0.7</v>
      </c>
      <c r="D52" s="252">
        <f>D30</f>
        <v>0.7</v>
      </c>
      <c r="E52" s="182">
        <v>0</v>
      </c>
      <c r="F52" s="182">
        <v>0</v>
      </c>
      <c r="G52" s="182">
        <v>0</v>
      </c>
      <c r="H52" s="181">
        <f t="shared" si="0"/>
        <v>0.7</v>
      </c>
      <c r="I52" s="181">
        <v>0</v>
      </c>
      <c r="J52" s="181">
        <f t="shared" si="1"/>
        <v>0.7</v>
      </c>
      <c r="K52" s="181">
        <v>0</v>
      </c>
      <c r="L52" s="181">
        <f t="shared" si="2"/>
        <v>0.7</v>
      </c>
      <c r="M52" s="181">
        <f t="shared" si="3"/>
        <v>0.7</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t="str">
        <f>B42</f>
        <v>Прибор</v>
      </c>
      <c r="C57" s="258">
        <f>C42</f>
        <v>1</v>
      </c>
      <c r="D57" s="258">
        <f>C57</f>
        <v>1</v>
      </c>
      <c r="E57" s="181">
        <v>0</v>
      </c>
      <c r="F57" s="181">
        <v>0</v>
      </c>
      <c r="G57" s="182">
        <v>0</v>
      </c>
      <c r="H57" s="181">
        <f t="shared" si="0"/>
        <v>1</v>
      </c>
      <c r="I57" s="181">
        <v>0</v>
      </c>
      <c r="J57" s="181">
        <f t="shared" si="1"/>
        <v>1</v>
      </c>
      <c r="K57" s="181">
        <v>0</v>
      </c>
      <c r="L57" s="181">
        <f t="shared" si="2"/>
        <v>1</v>
      </c>
      <c r="M57" s="181">
        <f t="shared" si="3"/>
        <v>1</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t="str">
        <f>B42</f>
        <v>Прибор</v>
      </c>
      <c r="C64" s="257">
        <f>C42</f>
        <v>1</v>
      </c>
      <c r="D64" s="253">
        <f>C64</f>
        <v>1</v>
      </c>
      <c r="E64" s="182">
        <v>0</v>
      </c>
      <c r="F64" s="182">
        <v>0</v>
      </c>
      <c r="G64" s="182">
        <v>0</v>
      </c>
      <c r="H64" s="181">
        <f t="shared" si="0"/>
        <v>1</v>
      </c>
      <c r="I64" s="181">
        <v>0</v>
      </c>
      <c r="J64" s="181">
        <f t="shared" si="1"/>
        <v>1</v>
      </c>
      <c r="K64" s="181">
        <v>0</v>
      </c>
      <c r="L64" s="181">
        <f t="shared" si="2"/>
        <v>1</v>
      </c>
      <c r="M64" s="181">
        <f t="shared" si="3"/>
        <v>1</v>
      </c>
    </row>
    <row r="65" spans="1:12" x14ac:dyDescent="0.25">
      <c r="A65" s="65"/>
      <c r="B65" s="66"/>
      <c r="C65" s="260"/>
      <c r="D65" s="260"/>
      <c r="E65" s="66"/>
      <c r="F65" s="66"/>
      <c r="G65" s="66"/>
      <c r="H65" s="60"/>
      <c r="I65" s="60"/>
      <c r="J65" s="60"/>
      <c r="K65" s="60"/>
      <c r="L65" s="60"/>
    </row>
    <row r="66" spans="1:12" ht="54" customHeight="1" x14ac:dyDescent="0.25">
      <c r="A66" s="60"/>
      <c r="B66" s="403"/>
      <c r="C66" s="403"/>
      <c r="D66" s="403"/>
      <c r="E66" s="403"/>
      <c r="F66" s="403"/>
      <c r="G66" s="403"/>
      <c r="H66" s="64"/>
      <c r="I66" s="64"/>
      <c r="J66" s="64"/>
      <c r="K66" s="64"/>
      <c r="L66" s="64"/>
    </row>
    <row r="67" spans="1:12" x14ac:dyDescent="0.25">
      <c r="A67" s="60"/>
      <c r="B67" s="60"/>
      <c r="E67" s="60"/>
      <c r="F67" s="60"/>
      <c r="H67" s="60"/>
      <c r="I67" s="60"/>
      <c r="J67" s="60"/>
      <c r="K67" s="60"/>
      <c r="L67" s="60"/>
    </row>
    <row r="68" spans="1:12" ht="50.25" customHeight="1" x14ac:dyDescent="0.25">
      <c r="A68" s="60"/>
      <c r="B68" s="404"/>
      <c r="C68" s="404"/>
      <c r="D68" s="404"/>
      <c r="E68" s="404"/>
      <c r="F68" s="404"/>
      <c r="G68" s="404"/>
      <c r="H68" s="60"/>
      <c r="I68" s="60"/>
      <c r="J68" s="60"/>
      <c r="K68" s="60"/>
      <c r="L68" s="60"/>
    </row>
    <row r="69" spans="1:12" x14ac:dyDescent="0.25">
      <c r="A69" s="60"/>
      <c r="B69" s="60"/>
      <c r="E69" s="60"/>
      <c r="F69" s="60"/>
      <c r="H69" s="60"/>
      <c r="I69" s="60"/>
      <c r="J69" s="60"/>
      <c r="K69" s="60"/>
      <c r="L69" s="60"/>
    </row>
    <row r="70" spans="1:12" ht="36.75" customHeight="1" x14ac:dyDescent="0.25">
      <c r="A70" s="60"/>
      <c r="B70" s="403"/>
      <c r="C70" s="403"/>
      <c r="D70" s="403"/>
      <c r="E70" s="403"/>
      <c r="F70" s="403"/>
      <c r="G70" s="403"/>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03"/>
      <c r="C72" s="403"/>
      <c r="D72" s="403"/>
      <c r="E72" s="403"/>
      <c r="F72" s="403"/>
      <c r="G72" s="403"/>
      <c r="H72" s="60"/>
      <c r="I72" s="60"/>
      <c r="J72" s="60"/>
      <c r="K72" s="60"/>
      <c r="L72" s="60"/>
    </row>
    <row r="73" spans="1:12" ht="32.25" customHeight="1" x14ac:dyDescent="0.25">
      <c r="A73" s="60"/>
      <c r="B73" s="404"/>
      <c r="C73" s="404"/>
      <c r="D73" s="404"/>
      <c r="E73" s="404"/>
      <c r="F73" s="404"/>
      <c r="G73" s="404"/>
      <c r="H73" s="60"/>
      <c r="I73" s="60"/>
      <c r="J73" s="60"/>
      <c r="K73" s="60"/>
      <c r="L73" s="60"/>
    </row>
    <row r="74" spans="1:12" ht="51.75" customHeight="1" x14ac:dyDescent="0.25">
      <c r="A74" s="60"/>
      <c r="B74" s="403"/>
      <c r="C74" s="403"/>
      <c r="D74" s="403"/>
      <c r="E74" s="403"/>
      <c r="F74" s="403"/>
      <c r="G74" s="403"/>
      <c r="H74" s="60"/>
      <c r="I74" s="60"/>
      <c r="J74" s="60"/>
      <c r="K74" s="60"/>
      <c r="L74" s="60"/>
    </row>
    <row r="75" spans="1:12" ht="21.75" customHeight="1" x14ac:dyDescent="0.25">
      <c r="A75" s="60"/>
      <c r="B75" s="401"/>
      <c r="C75" s="401"/>
      <c r="D75" s="401"/>
      <c r="E75" s="401"/>
      <c r="F75" s="401"/>
      <c r="G75" s="401"/>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02"/>
      <c r="C77" s="402"/>
      <c r="D77" s="402"/>
      <c r="E77" s="402"/>
      <c r="F77" s="402"/>
      <c r="G77" s="402"/>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A13" zoomScale="55" zoomScaleSheetLayoutView="55" workbookViewId="0">
      <selection activeCell="D26" sqref="D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L_20240425</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9" t="str">
        <f>'1. паспорт местоположение'!$A$15</f>
        <v>Поисковый генератор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1" t="s">
        <v>526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536</v>
      </c>
      <c r="F22" s="437"/>
      <c r="G22" s="437"/>
      <c r="H22" s="437"/>
      <c r="I22" s="437"/>
      <c r="J22" s="437"/>
      <c r="K22" s="437"/>
      <c r="L22" s="438"/>
      <c r="M22" s="422" t="s">
        <v>50</v>
      </c>
      <c r="N22" s="422" t="s">
        <v>49</v>
      </c>
      <c r="O22" s="422" t="s">
        <v>48</v>
      </c>
      <c r="P22" s="417" t="s">
        <v>265</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131</v>
      </c>
      <c r="G23" s="418" t="s">
        <v>130</v>
      </c>
      <c r="H23" s="418" t="s">
        <v>129</v>
      </c>
      <c r="I23" s="420" t="s">
        <v>447</v>
      </c>
      <c r="J23" s="420" t="s">
        <v>448</v>
      </c>
      <c r="K23" s="420" t="s">
        <v>449</v>
      </c>
      <c r="L23" s="418" t="s">
        <v>562</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42" t="s">
        <v>14</v>
      </c>
      <c r="AG24" s="142" t="s">
        <v>13</v>
      </c>
      <c r="AH24" s="143" t="s">
        <v>3</v>
      </c>
      <c r="AI24" s="143" t="s">
        <v>12</v>
      </c>
      <c r="AJ24" s="423"/>
      <c r="AK24" s="423"/>
      <c r="AL24" s="423"/>
      <c r="AM24" s="423"/>
      <c r="AN24" s="423"/>
      <c r="AO24" s="423"/>
      <c r="AP24" s="423"/>
      <c r="AQ24" s="441"/>
      <c r="AR24" s="417"/>
      <c r="AS24" s="417"/>
      <c r="AT24" s="417"/>
      <c r="AU24" s="417"/>
      <c r="AV24" s="426"/>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569</v>
      </c>
      <c r="C26" s="241" t="s">
        <v>557</v>
      </c>
      <c r="D26" s="241" t="s">
        <v>587</v>
      </c>
      <c r="E26" s="241" t="s">
        <v>65</v>
      </c>
      <c r="F26" s="241" t="s">
        <v>545</v>
      </c>
      <c r="G26" s="241" t="s">
        <v>545</v>
      </c>
      <c r="H26" s="241" t="s">
        <v>545</v>
      </c>
      <c r="I26" s="241" t="s">
        <v>545</v>
      </c>
      <c r="J26" s="241" t="s">
        <v>545</v>
      </c>
      <c r="K26" s="241" t="s">
        <v>545</v>
      </c>
      <c r="L26" s="241" t="s">
        <v>545</v>
      </c>
      <c r="M26" s="242" t="s">
        <v>581</v>
      </c>
      <c r="N26" s="271" t="str">
        <f>M26</f>
        <v>Прибор</v>
      </c>
      <c r="O26" s="240" t="s">
        <v>569</v>
      </c>
      <c r="P26" s="241"/>
      <c r="Q26" s="241" t="s">
        <v>563</v>
      </c>
      <c r="R26" s="272">
        <f>'1. паспорт местоположение'!C45</f>
        <v>0.7</v>
      </c>
      <c r="S26" s="272">
        <f>R26</f>
        <v>0.7</v>
      </c>
      <c r="T26" s="272">
        <f>R26</f>
        <v>0.7</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561</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28" zoomScale="70" zoomScaleNormal="90" zoomScaleSheetLayoutView="70" workbookViewId="0">
      <selection activeCell="B25" sqref="B2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7" t="str">
        <f>'1. паспорт местоположение'!$A$5</f>
        <v>Год раскрытия информации: 2021 год</v>
      </c>
      <c r="B5" s="447"/>
      <c r="C5" s="81"/>
      <c r="D5" s="81"/>
      <c r="E5" s="81"/>
      <c r="F5" s="81"/>
      <c r="G5" s="81"/>
      <c r="H5" s="81"/>
    </row>
    <row r="6" spans="1:8" ht="18.75" x14ac:dyDescent="0.3">
      <c r="A6" s="147"/>
      <c r="B6" s="147"/>
      <c r="C6" s="147"/>
      <c r="D6" s="147"/>
      <c r="E6" s="147"/>
      <c r="F6" s="147"/>
      <c r="G6" s="147"/>
      <c r="H6" s="147"/>
    </row>
    <row r="7" spans="1:8" ht="18.75" x14ac:dyDescent="0.25">
      <c r="A7" s="278" t="s">
        <v>10</v>
      </c>
      <c r="B7" s="278"/>
      <c r="C7" s="146"/>
      <c r="D7" s="146"/>
      <c r="E7" s="146"/>
      <c r="F7" s="146"/>
      <c r="G7" s="146"/>
      <c r="H7" s="146"/>
    </row>
    <row r="8" spans="1:8" ht="18.75" x14ac:dyDescent="0.25">
      <c r="A8" s="146"/>
      <c r="B8" s="146"/>
      <c r="C8" s="146"/>
      <c r="D8" s="146"/>
      <c r="E8" s="146"/>
      <c r="F8" s="146"/>
      <c r="G8" s="146"/>
      <c r="H8" s="146"/>
    </row>
    <row r="9" spans="1:8" x14ac:dyDescent="0.25">
      <c r="A9" s="279" t="str">
        <f>'1. паспорт местоположение'!A9:C9</f>
        <v xml:space="preserve">ГУП "Региональные электрические сети "РБ  </v>
      </c>
      <c r="B9" s="279"/>
      <c r="C9" s="144"/>
      <c r="D9" s="144"/>
      <c r="E9" s="144"/>
      <c r="F9" s="144"/>
      <c r="G9" s="144"/>
      <c r="H9" s="144"/>
    </row>
    <row r="10" spans="1:8" x14ac:dyDescent="0.25">
      <c r="A10" s="275" t="s">
        <v>9</v>
      </c>
      <c r="B10" s="275"/>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0" t="str">
        <f>'1. паспорт местоположение'!$A$12</f>
        <v>L_20240425</v>
      </c>
      <c r="B12" s="280"/>
      <c r="C12" s="144"/>
      <c r="D12" s="144"/>
      <c r="E12" s="144"/>
      <c r="F12" s="144"/>
      <c r="G12" s="144"/>
      <c r="H12" s="144"/>
    </row>
    <row r="13" spans="1:8" x14ac:dyDescent="0.25">
      <c r="A13" s="275" t="s">
        <v>8</v>
      </c>
      <c r="B13" s="275"/>
      <c r="C13" s="145"/>
      <c r="D13" s="145"/>
      <c r="E13" s="145"/>
      <c r="F13" s="145"/>
      <c r="G13" s="145"/>
      <c r="H13" s="145"/>
    </row>
    <row r="14" spans="1:8" ht="18.75" x14ac:dyDescent="0.25">
      <c r="A14" s="9"/>
      <c r="B14" s="9"/>
      <c r="C14" s="9"/>
      <c r="D14" s="9"/>
      <c r="E14" s="9"/>
      <c r="F14" s="9"/>
      <c r="G14" s="9"/>
      <c r="H14" s="9"/>
    </row>
    <row r="15" spans="1:8" x14ac:dyDescent="0.25">
      <c r="A15" s="279" t="str">
        <f>'1. паспорт местоположение'!$A$15</f>
        <v>Поисковый генератор  1шт</v>
      </c>
      <c r="B15" s="279"/>
      <c r="C15" s="144"/>
      <c r="D15" s="144"/>
      <c r="E15" s="144"/>
      <c r="F15" s="144"/>
      <c r="G15" s="144"/>
      <c r="H15" s="144"/>
    </row>
    <row r="16" spans="1:8" x14ac:dyDescent="0.25">
      <c r="A16" s="275" t="s">
        <v>7</v>
      </c>
      <c r="B16" s="275"/>
      <c r="C16" s="145"/>
      <c r="D16" s="145"/>
      <c r="E16" s="145"/>
      <c r="F16" s="145"/>
      <c r="G16" s="145"/>
      <c r="H16" s="145"/>
    </row>
    <row r="17" spans="1:2" x14ac:dyDescent="0.25">
      <c r="B17" s="119"/>
    </row>
    <row r="18" spans="1:2" ht="33.75" customHeight="1" x14ac:dyDescent="0.25">
      <c r="A18" s="445" t="s">
        <v>527</v>
      </c>
      <c r="B18" s="446"/>
    </row>
    <row r="19" spans="1:2" x14ac:dyDescent="0.25">
      <c r="B19" s="43"/>
    </row>
    <row r="20" spans="1:2" ht="16.5" thickBot="1" x14ac:dyDescent="0.3">
      <c r="B20" s="120"/>
    </row>
    <row r="21" spans="1:2" ht="16.5" thickBot="1" x14ac:dyDescent="0.3">
      <c r="A21" s="121" t="s">
        <v>397</v>
      </c>
      <c r="B21" s="273" t="str">
        <f>A15</f>
        <v>Поисковый генератор  1шт</v>
      </c>
    </row>
    <row r="22" spans="1:2" ht="16.5" thickBot="1" x14ac:dyDescent="0.3">
      <c r="A22" s="121" t="s">
        <v>398</v>
      </c>
      <c r="B22" s="273" t="s">
        <v>558</v>
      </c>
    </row>
    <row r="23" spans="1:2" ht="16.5" thickBot="1" x14ac:dyDescent="0.3">
      <c r="A23" s="121" t="s">
        <v>365</v>
      </c>
      <c r="B23" s="196" t="s">
        <v>583</v>
      </c>
    </row>
    <row r="24" spans="1:2" ht="16.5" thickBot="1" x14ac:dyDescent="0.3">
      <c r="A24" s="121" t="s">
        <v>399</v>
      </c>
      <c r="B24" s="122"/>
    </row>
    <row r="25" spans="1:2" ht="16.5" thickBot="1" x14ac:dyDescent="0.3">
      <c r="A25" s="123" t="s">
        <v>400</v>
      </c>
      <c r="B25" s="180">
        <v>2024</v>
      </c>
    </row>
    <row r="26" spans="1:2" ht="16.5" thickBot="1" x14ac:dyDescent="0.3">
      <c r="A26" s="124" t="s">
        <v>401</v>
      </c>
      <c r="B26" s="201" t="s">
        <v>560</v>
      </c>
    </row>
    <row r="27" spans="1:2" ht="16.5" thickBot="1" x14ac:dyDescent="0.3">
      <c r="A27" s="130" t="s">
        <v>546</v>
      </c>
      <c r="B27" s="245">
        <f>'1. паспорт местоположение'!C45*1.2</f>
        <v>0.84</v>
      </c>
    </row>
    <row r="28" spans="1:2" ht="16.5" thickBot="1" x14ac:dyDescent="0.3">
      <c r="A28" s="126" t="s">
        <v>402</v>
      </c>
      <c r="B28" s="179" t="s">
        <v>551</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2" t="s">
        <v>570</v>
      </c>
    </row>
    <row r="57" spans="1:2" x14ac:dyDescent="0.25">
      <c r="A57" s="128" t="s">
        <v>422</v>
      </c>
      <c r="B57" s="443"/>
    </row>
    <row r="58" spans="1:2" x14ac:dyDescent="0.25">
      <c r="A58" s="128" t="s">
        <v>423</v>
      </c>
      <c r="B58" s="443"/>
    </row>
    <row r="59" spans="1:2" x14ac:dyDescent="0.25">
      <c r="A59" s="128" t="s">
        <v>424</v>
      </c>
      <c r="B59" s="443"/>
    </row>
    <row r="60" spans="1:2" x14ac:dyDescent="0.25">
      <c r="A60" s="128" t="s">
        <v>425</v>
      </c>
      <c r="B60" s="443"/>
    </row>
    <row r="61" spans="1:2" ht="16.5" thickBot="1" x14ac:dyDescent="0.3">
      <c r="A61" s="129" t="s">
        <v>426</v>
      </c>
      <c r="B61" s="444"/>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582</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559</v>
      </c>
    </row>
    <row r="73" spans="1:2" ht="28.5" x14ac:dyDescent="0.25">
      <c r="A73" s="125" t="s">
        <v>437</v>
      </c>
      <c r="B73" s="442" t="s">
        <v>438</v>
      </c>
    </row>
    <row r="74" spans="1:2" x14ac:dyDescent="0.25">
      <c r="A74" s="128" t="s">
        <v>439</v>
      </c>
      <c r="B74" s="443"/>
    </row>
    <row r="75" spans="1:2" x14ac:dyDescent="0.25">
      <c r="A75" s="128" t="s">
        <v>440</v>
      </c>
      <c r="B75" s="443"/>
    </row>
    <row r="76" spans="1:2" x14ac:dyDescent="0.25">
      <c r="A76" s="128" t="s">
        <v>441</v>
      </c>
      <c r="B76" s="443"/>
    </row>
    <row r="77" spans="1:2" x14ac:dyDescent="0.25">
      <c r="A77" s="128" t="s">
        <v>442</v>
      </c>
      <c r="B77" s="443"/>
    </row>
    <row r="78" spans="1:2" ht="16.5" thickBot="1" x14ac:dyDescent="0.3">
      <c r="A78" s="135" t="s">
        <v>443</v>
      </c>
      <c r="B78" s="444"/>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2021-07-26T11:38:48Z</dcterms:modified>
</cp:coreProperties>
</file>